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P:\SERVIDOR\PERAZA\Biblioteca virtual\2- MATERIAL DIDÁCTICO (Cursos)\CURSOS IMPARTIDOS A TERCEROS\2025.06.04 CURSO AAFC CTAS E IS\IMPUESTO SOCIEDADES\MATERIAL IS Y 282\SUPUESTO EL TURISTA, S.L\"/>
    </mc:Choice>
  </mc:AlternateContent>
  <xr:revisionPtr revIDLastSave="0" documentId="13_ncr:1_{4B3567F5-BDE7-4432-A652-468CDB3866BC}" xr6:coauthVersionLast="47" xr6:coauthVersionMax="47" xr10:uidLastSave="{00000000-0000-0000-0000-000000000000}"/>
  <bookViews>
    <workbookView xWindow="-28920" yWindow="-120" windowWidth="29040" windowHeight="15840" xr2:uid="{0A3ECEF0-32A3-4455-A828-FB16D5EAC26B}"/>
  </bookViews>
  <sheets>
    <sheet name="Hoja1" sheetId="1" r:id="rId1"/>
  </sheets>
  <calcPr calcId="191029" iterate="1" iterateCount="20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7" i="1" l="1"/>
  <c r="H36" i="1"/>
  <c r="G36" i="1"/>
  <c r="H35" i="1"/>
  <c r="G35" i="1"/>
  <c r="H34" i="1"/>
  <c r="G34" i="1"/>
  <c r="H33" i="1"/>
  <c r="G33" i="1"/>
  <c r="H32" i="1"/>
  <c r="G32" i="1"/>
  <c r="J31" i="1"/>
  <c r="H31" i="1" s="1"/>
  <c r="G31" i="1"/>
  <c r="F26" i="1"/>
  <c r="H25" i="1"/>
  <c r="G25" i="1"/>
  <c r="H24" i="1"/>
  <c r="G24" i="1"/>
  <c r="H23" i="1"/>
  <c r="H22" i="1"/>
  <c r="J21" i="1"/>
  <c r="H21" i="1" s="1"/>
  <c r="G21" i="1"/>
  <c r="G22" i="1" s="1"/>
  <c r="G23" i="1" s="1"/>
  <c r="F17" i="1"/>
  <c r="H16" i="1"/>
  <c r="E36" i="1" s="1"/>
  <c r="E37" i="1" s="1"/>
  <c r="G16" i="1"/>
  <c r="H15" i="1"/>
  <c r="H14" i="1"/>
  <c r="H13" i="1"/>
  <c r="H12" i="1"/>
  <c r="J11" i="1"/>
  <c r="H11" i="1" s="1"/>
  <c r="G11" i="1"/>
  <c r="G12" i="1" s="1"/>
  <c r="G13" i="1" s="1"/>
  <c r="G14" i="1" s="1"/>
  <c r="G15" i="1" s="1"/>
  <c r="G37" i="1" l="1"/>
  <c r="E16" i="1"/>
  <c r="E14" i="1"/>
  <c r="E12" i="1"/>
  <c r="E25" i="1"/>
  <c r="E26" i="1" s="1"/>
  <c r="G26" i="1" s="1"/>
  <c r="E15" i="1"/>
  <c r="E13" i="1"/>
  <c r="E17" i="1" l="1"/>
  <c r="G17" i="1" s="1"/>
</calcChain>
</file>

<file path=xl/sharedStrings.xml><?xml version="1.0" encoding="utf-8"?>
<sst xmlns="http://schemas.openxmlformats.org/spreadsheetml/2006/main" count="59" uniqueCount="36">
  <si>
    <t xml:space="preserve">   Empresa:</t>
  </si>
  <si>
    <t>RESERVA PARA INVERSIONES EN CANARIAS</t>
  </si>
  <si>
    <t>Fecha</t>
  </si>
  <si>
    <t>Cuenta</t>
  </si>
  <si>
    <t>Descripción</t>
  </si>
  <si>
    <t>Dotación</t>
  </si>
  <si>
    <t>Inversión</t>
  </si>
  <si>
    <t>Pendiente</t>
  </si>
  <si>
    <t>Fechas</t>
  </si>
  <si>
    <t>Materializar</t>
  </si>
  <si>
    <t>Límite</t>
  </si>
  <si>
    <t>218</t>
  </si>
  <si>
    <t>Inversiones 2018</t>
  </si>
  <si>
    <t>Inversiones 2019</t>
  </si>
  <si>
    <t>Mobiliario</t>
  </si>
  <si>
    <t>Equipos Proceso Informacion</t>
  </si>
  <si>
    <t>TOTALES. . . . . . . . . .</t>
  </si>
  <si>
    <t>- Importe y fecha de las inversiones anticipadas.</t>
  </si>
  <si>
    <t>- Importe de otro beneficio fiscal de cada materialización.</t>
  </si>
  <si>
    <t>- Importe de subvenciones solicitadas o concedidas.</t>
  </si>
  <si>
    <t>- Importe y fecha de materialización de la sociedad suscrip-</t>
  </si>
  <si>
    <t xml:space="preserve">  tora y plazo de mantenimiento de la inversión.</t>
  </si>
  <si>
    <t>114.2017</t>
  </si>
  <si>
    <t>Dotación ejercicio 2017</t>
  </si>
  <si>
    <t>Elementos de Transporte</t>
  </si>
  <si>
    <t xml:space="preserve">     El IGIC soportado no deducible es mayor coste de adquisición y no computa como materialización </t>
  </si>
  <si>
    <t xml:space="preserve">     a efectos de la RIC, pero si a efectos de la DIC.</t>
  </si>
  <si>
    <t xml:space="preserve">     El plazo para la materialización del ejercicio 2016 ha sido ampliado hasta 31/12/2021 por el Covid-19,</t>
  </si>
  <si>
    <t xml:space="preserve">     esta hoja lo calcula automáticamente.</t>
  </si>
  <si>
    <t>EL TURISTA, S.L.</t>
  </si>
  <si>
    <t xml:space="preserve"> </t>
  </si>
  <si>
    <t xml:space="preserve">Otros datos a incluir en la memoria: </t>
  </si>
  <si>
    <t>114.2020</t>
  </si>
  <si>
    <t>Dotación ejercicio 2020</t>
  </si>
  <si>
    <t>114.2021</t>
  </si>
  <si>
    <t>Dotación ejercicio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</si>
</sst>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d/mm/yy;@"/>
    <numFmt numFmtId="165" formatCode="dd/mm/yy"/>
  </numFmts>
  <fonts count="10" x14ac:knownFonts="1">
    <font>
      <sz val="11"/>
      <color theme="1"/>
      <name val="Calibri"/>
      <family val="2"/>
      <scheme val="minor"/>
    </font>
    <font>
      <sz val="10"/>
      <color theme="1"/>
      <name val="Century Gothic"/>
      <family val="2"/>
    </font>
    <font>
      <sz val="11"/>
      <color theme="1"/>
      <name val="Calibri"/>
      <family val="2"/>
      <scheme val="minor"/>
    </font>
    <font>
      <sz val="10"/>
      <color rgb="FF0000FF"/>
      <name val="Century Gothic"/>
      <family val="2"/>
    </font>
    <font>
      <b/>
      <sz val="10"/>
      <color indexed="12"/>
      <name val="Century Gothic"/>
      <family val="2"/>
    </font>
    <font>
      <b/>
      <sz val="10"/>
      <name val="Century Gothic"/>
      <family val="2"/>
    </font>
    <font>
      <sz val="10"/>
      <name val="Century Gothic"/>
      <family val="2"/>
    </font>
    <font>
      <b/>
      <sz val="10"/>
      <color rgb="FF0000FF"/>
      <name val="Century Gothic"/>
      <family val="2"/>
    </font>
    <font>
      <b/>
      <i/>
      <sz val="10"/>
      <color rgb="FFFF0000"/>
      <name val="Century Gothic"/>
      <family val="2"/>
    </font>
    <font>
      <b/>
      <sz val="10"/>
      <color rgb="FFFF0000"/>
      <name val="Century Gothic"/>
      <family val="2"/>
    </font>
  </fonts>
  <fills count="8">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indexed="42"/>
        <bgColor indexed="64"/>
      </patternFill>
    </fill>
    <fill>
      <patternFill patternType="solid">
        <fgColor indexed="15"/>
        <bgColor indexed="64"/>
      </patternFill>
    </fill>
    <fill>
      <patternFill patternType="solid">
        <fgColor indexed="41"/>
        <bgColor indexed="64"/>
      </patternFill>
    </fill>
    <fill>
      <patternFill patternType="solid">
        <fgColor theme="0" tint="-0.14999847407452621"/>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9" fontId="2" fillId="0" borderId="0" applyFont="0" applyFill="0" applyBorder="0" applyAlignment="0" applyProtection="0"/>
  </cellStyleXfs>
  <cellXfs count="71">
    <xf numFmtId="0" fontId="0" fillId="0" borderId="0" xfId="0"/>
    <xf numFmtId="0" fontId="3" fillId="0" borderId="0" xfId="0" applyFont="1"/>
    <xf numFmtId="0" fontId="5" fillId="4" borderId="5" xfId="0" applyFont="1" applyFill="1" applyBorder="1" applyAlignment="1">
      <alignment horizontal="center"/>
    </xf>
    <xf numFmtId="164" fontId="5" fillId="4" borderId="5" xfId="0"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right"/>
    </xf>
    <xf numFmtId="0" fontId="1" fillId="0" borderId="0" xfId="0" applyFont="1"/>
    <xf numFmtId="0" fontId="1" fillId="3" borderId="0" xfId="0" applyFont="1" applyFill="1"/>
    <xf numFmtId="0" fontId="5" fillId="0" borderId="0" xfId="0" applyFont="1" applyAlignment="1">
      <alignment horizontal="right"/>
    </xf>
    <xf numFmtId="0" fontId="9" fillId="0" borderId="0" xfId="0" applyFont="1" applyAlignment="1">
      <alignment horizontal="center"/>
    </xf>
    <xf numFmtId="164" fontId="5" fillId="5" borderId="5" xfId="0" applyNumberFormat="1" applyFont="1" applyFill="1" applyBorder="1" applyAlignment="1" applyProtection="1">
      <alignment horizontal="center"/>
      <protection locked="0"/>
    </xf>
    <xf numFmtId="3" fontId="5" fillId="5" borderId="5" xfId="0" quotePrefix="1" applyNumberFormat="1" applyFont="1" applyFill="1" applyBorder="1" applyAlignment="1" applyProtection="1">
      <alignment horizontal="center"/>
      <protection locked="0"/>
    </xf>
    <xf numFmtId="0" fontId="5" fillId="5" borderId="5" xfId="0" applyFont="1" applyFill="1" applyBorder="1" applyProtection="1">
      <protection locked="0"/>
    </xf>
    <xf numFmtId="4" fontId="6" fillId="5" borderId="5" xfId="0" applyNumberFormat="1" applyFont="1" applyFill="1" applyBorder="1" applyProtection="1">
      <protection locked="0"/>
    </xf>
    <xf numFmtId="4" fontId="5" fillId="5" borderId="11" xfId="0" applyNumberFormat="1" applyFont="1" applyFill="1" applyBorder="1"/>
    <xf numFmtId="4" fontId="6" fillId="4" borderId="11" xfId="0" applyNumberFormat="1" applyFont="1" applyFill="1" applyBorder="1"/>
    <xf numFmtId="1" fontId="5" fillId="4" borderId="5" xfId="0" applyNumberFormat="1" applyFont="1" applyFill="1" applyBorder="1" applyAlignment="1">
      <alignment horizontal="center"/>
    </xf>
    <xf numFmtId="165" fontId="6" fillId="6" borderId="9" xfId="0" applyNumberFormat="1" applyFont="1" applyFill="1" applyBorder="1" applyAlignment="1" applyProtection="1">
      <alignment horizontal="center"/>
      <protection locked="0"/>
    </xf>
    <xf numFmtId="0" fontId="6" fillId="6" borderId="12" xfId="0" quotePrefix="1" applyFont="1" applyFill="1" applyBorder="1" applyAlignment="1" applyProtection="1">
      <alignment horizontal="center"/>
      <protection locked="0"/>
    </xf>
    <xf numFmtId="0" fontId="6" fillId="6" borderId="12" xfId="0" applyFont="1" applyFill="1" applyBorder="1" applyProtection="1">
      <protection locked="0"/>
    </xf>
    <xf numFmtId="4" fontId="5" fillId="6" borderId="12" xfId="0" applyNumberFormat="1" applyFont="1" applyFill="1" applyBorder="1"/>
    <xf numFmtId="4" fontId="6" fillId="6" borderId="13" xfId="0" applyNumberFormat="1" applyFont="1" applyFill="1" applyBorder="1" applyProtection="1">
      <protection locked="0"/>
    </xf>
    <xf numFmtId="4" fontId="6" fillId="4" borderId="13" xfId="0" applyNumberFormat="1" applyFont="1" applyFill="1" applyBorder="1"/>
    <xf numFmtId="165" fontId="6" fillId="4" borderId="12" xfId="0" applyNumberFormat="1" applyFont="1" applyFill="1" applyBorder="1" applyAlignment="1">
      <alignment horizontal="center"/>
    </xf>
    <xf numFmtId="165" fontId="6" fillId="6" borderId="12" xfId="0" applyNumberFormat="1" applyFont="1" applyFill="1" applyBorder="1" applyAlignment="1" applyProtection="1">
      <alignment horizontal="center"/>
      <protection locked="0"/>
    </xf>
    <xf numFmtId="0" fontId="6" fillId="6" borderId="12" xfId="0" applyFont="1" applyFill="1" applyBorder="1" applyAlignment="1" applyProtection="1">
      <alignment horizontal="center"/>
      <protection locked="0"/>
    </xf>
    <xf numFmtId="4" fontId="4" fillId="6" borderId="12" xfId="0" applyNumberFormat="1" applyFont="1" applyFill="1" applyBorder="1"/>
    <xf numFmtId="2" fontId="6" fillId="6" borderId="12" xfId="0" applyNumberFormat="1" applyFont="1" applyFill="1" applyBorder="1" applyAlignment="1" applyProtection="1">
      <alignment horizontal="center"/>
      <protection locked="0"/>
    </xf>
    <xf numFmtId="165" fontId="6" fillId="6" borderId="10" xfId="0" applyNumberFormat="1" applyFont="1" applyFill="1" applyBorder="1" applyAlignment="1" applyProtection="1">
      <alignment horizontal="center"/>
      <protection locked="0"/>
    </xf>
    <xf numFmtId="0" fontId="6" fillId="6" borderId="10" xfId="0" applyFont="1" applyFill="1" applyBorder="1" applyAlignment="1">
      <alignment horizontal="center"/>
    </xf>
    <xf numFmtId="0" fontId="5" fillId="6" borderId="10" xfId="0" applyFont="1" applyFill="1" applyBorder="1"/>
    <xf numFmtId="4" fontId="5" fillId="2" borderId="5" xfId="0" applyNumberFormat="1" applyFont="1" applyFill="1" applyBorder="1" applyProtection="1">
      <protection locked="0"/>
    </xf>
    <xf numFmtId="4" fontId="5" fillId="2" borderId="5" xfId="0" applyNumberFormat="1" applyFont="1" applyFill="1" applyBorder="1"/>
    <xf numFmtId="0" fontId="1" fillId="4" borderId="5" xfId="0" applyFont="1" applyFill="1" applyBorder="1"/>
    <xf numFmtId="0" fontId="6" fillId="0" borderId="0" xfId="0" applyFont="1"/>
    <xf numFmtId="0" fontId="6" fillId="0" borderId="0" xfId="0" quotePrefix="1" applyFont="1" applyAlignment="1">
      <alignment horizontal="left"/>
    </xf>
    <xf numFmtId="0" fontId="6" fillId="0" borderId="0" xfId="0" quotePrefix="1" applyFont="1"/>
    <xf numFmtId="0" fontId="6" fillId="0" borderId="0" xfId="0" applyFont="1" applyAlignment="1">
      <alignment horizontal="justify"/>
    </xf>
    <xf numFmtId="0" fontId="1" fillId="7" borderId="1" xfId="0" applyFont="1" applyFill="1" applyBorder="1"/>
    <xf numFmtId="0" fontId="1" fillId="7" borderId="2" xfId="0" applyFont="1" applyFill="1" applyBorder="1"/>
    <xf numFmtId="0" fontId="1" fillId="7" borderId="3" xfId="0" applyFont="1" applyFill="1" applyBorder="1"/>
    <xf numFmtId="0" fontId="5" fillId="7" borderId="4" xfId="0" applyFont="1" applyFill="1" applyBorder="1" applyAlignment="1">
      <alignment horizontal="left"/>
    </xf>
    <xf numFmtId="0" fontId="1" fillId="7" borderId="0" xfId="0" applyFont="1" applyFill="1"/>
    <xf numFmtId="0" fontId="8" fillId="7" borderId="0" xfId="0" applyFont="1" applyFill="1"/>
    <xf numFmtId="0" fontId="4" fillId="7" borderId="0" xfId="0" applyFont="1" applyFill="1"/>
    <xf numFmtId="0" fontId="5" fillId="7" borderId="0" xfId="0" applyFont="1" applyFill="1" applyAlignment="1">
      <alignment horizontal="left"/>
    </xf>
    <xf numFmtId="0" fontId="1" fillId="7" borderId="6" xfId="0" applyFont="1" applyFill="1" applyBorder="1"/>
    <xf numFmtId="0" fontId="1" fillId="7" borderId="7" xfId="0" applyFont="1" applyFill="1" applyBorder="1"/>
    <xf numFmtId="0" fontId="6" fillId="7" borderId="7" xfId="0" applyFont="1" applyFill="1" applyBorder="1"/>
    <xf numFmtId="0" fontId="5" fillId="7" borderId="7" xfId="0" applyFont="1" applyFill="1" applyBorder="1"/>
    <xf numFmtId="1" fontId="6" fillId="7" borderId="8" xfId="1" applyNumberFormat="1" applyFont="1" applyFill="1" applyBorder="1" applyAlignment="1">
      <alignment horizontal="center"/>
    </xf>
    <xf numFmtId="1" fontId="5" fillId="0" borderId="5" xfId="0" applyNumberFormat="1" applyFont="1" applyBorder="1" applyAlignment="1">
      <alignment horizontal="center"/>
    </xf>
    <xf numFmtId="0" fontId="5" fillId="7" borderId="9" xfId="0" applyFont="1" applyFill="1" applyBorder="1" applyAlignment="1" applyProtection="1">
      <alignment horizontal="center" vertical="center"/>
      <protection locked="0"/>
    </xf>
    <xf numFmtId="0" fontId="5" fillId="7" borderId="1" xfId="0" applyFont="1" applyFill="1" applyBorder="1" applyAlignment="1" applyProtection="1">
      <alignment horizontal="center" vertical="center"/>
      <protection locked="0"/>
    </xf>
    <xf numFmtId="0" fontId="1" fillId="7" borderId="10" xfId="0" applyFont="1" applyFill="1" applyBorder="1" applyAlignment="1" applyProtection="1">
      <alignment horizontal="center" vertical="center"/>
      <protection locked="0"/>
    </xf>
    <xf numFmtId="0" fontId="1" fillId="7" borderId="6" xfId="0" applyFont="1" applyFill="1" applyBorder="1" applyAlignment="1" applyProtection="1">
      <alignment horizontal="center" vertical="center"/>
      <protection locked="0"/>
    </xf>
    <xf numFmtId="0" fontId="5" fillId="7" borderId="10" xfId="0" applyFont="1" applyFill="1" applyBorder="1" applyAlignment="1" applyProtection="1">
      <alignment horizontal="center" vertical="center"/>
      <protection locked="0"/>
    </xf>
    <xf numFmtId="4" fontId="5" fillId="7" borderId="5" xfId="0" applyNumberFormat="1" applyFont="1" applyFill="1" applyBorder="1" applyProtection="1">
      <protection locked="0"/>
    </xf>
    <xf numFmtId="4" fontId="5" fillId="7" borderId="5" xfId="0" applyNumberFormat="1" applyFont="1" applyFill="1" applyBorder="1"/>
    <xf numFmtId="0" fontId="5" fillId="0" borderId="0" xfId="0" applyFont="1"/>
    <xf numFmtId="0" fontId="6" fillId="0" borderId="0" xfId="0" applyFont="1" applyAlignment="1">
      <alignment horizontal="left"/>
    </xf>
    <xf numFmtId="165" fontId="6" fillId="0" borderId="0" xfId="0" applyNumberFormat="1" applyFont="1" applyAlignment="1" applyProtection="1">
      <alignment horizontal="center"/>
      <protection locked="0"/>
    </xf>
    <xf numFmtId="0" fontId="6" fillId="0" borderId="0" xfId="0" applyFont="1" applyAlignment="1">
      <alignment horizontal="center"/>
    </xf>
    <xf numFmtId="4" fontId="5" fillId="0" borderId="0" xfId="0" applyNumberFormat="1" applyFont="1" applyProtection="1">
      <protection locked="0"/>
    </xf>
    <xf numFmtId="4" fontId="5" fillId="0" borderId="0" xfId="0" applyNumberFormat="1" applyFont="1"/>
    <xf numFmtId="1" fontId="6" fillId="6" borderId="12" xfId="0" applyNumberFormat="1" applyFont="1" applyFill="1" applyBorder="1" applyAlignment="1" applyProtection="1">
      <alignment horizontal="center"/>
      <protection locked="0"/>
    </xf>
    <xf numFmtId="0" fontId="5" fillId="7" borderId="9" xfId="0" applyFont="1" applyFill="1" applyBorder="1" applyAlignment="1" applyProtection="1">
      <alignment horizontal="center" vertical="center"/>
      <protection locked="0"/>
    </xf>
    <xf numFmtId="0" fontId="1" fillId="7" borderId="10" xfId="0" applyFont="1" applyFill="1" applyBorder="1" applyAlignment="1" applyProtection="1">
      <alignment horizontal="center" vertical="center"/>
      <protection locked="0"/>
    </xf>
    <xf numFmtId="0" fontId="7" fillId="0" borderId="0" xfId="0" applyFont="1" applyAlignment="1">
      <alignment horizontal="center"/>
    </xf>
    <xf numFmtId="0" fontId="5" fillId="7" borderId="1" xfId="0" applyFont="1" applyFill="1" applyBorder="1" applyAlignment="1" applyProtection="1">
      <alignment horizontal="center" vertical="center"/>
      <protection locked="0"/>
    </xf>
    <xf numFmtId="0" fontId="1" fillId="7" borderId="6" xfId="0" applyFont="1" applyFill="1" applyBorder="1" applyAlignment="1" applyProtection="1">
      <alignment horizontal="center" vertical="center"/>
      <protection locked="0"/>
    </xf>
  </cellXfs>
  <cellStyles count="2">
    <cellStyle name="Normal" xfId="0" builtinId="0"/>
    <cellStyle name="Porcentaje" xfId="1" builtinId="5"/>
  </cellStyles>
  <dxfs count="0"/>
  <tableStyles count="1" defaultTableStyle="TableStyleMedium2" defaultPivotStyle="PivotStyleLight16">
    <tableStyle name="Invisible" pivot="0" table="0" count="0" xr9:uid="{25AB4CBD-A77A-4D06-9703-C8D77CBE60F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1695450</xdr:colOff>
      <xdr:row>38</xdr:row>
      <xdr:rowOff>95250</xdr:rowOff>
    </xdr:from>
    <xdr:to>
      <xdr:col>3</xdr:col>
      <xdr:colOff>1771650</xdr:colOff>
      <xdr:row>42</xdr:row>
      <xdr:rowOff>171450</xdr:rowOff>
    </xdr:to>
    <xdr:sp macro="" textlink="">
      <xdr:nvSpPr>
        <xdr:cNvPr id="6" name="AutoShape 2">
          <a:extLst>
            <a:ext uri="{FF2B5EF4-FFF2-40B4-BE49-F238E27FC236}">
              <a16:creationId xmlns:a16="http://schemas.microsoft.com/office/drawing/2014/main" id="{DC3154F7-266C-4F77-9C3A-C79F0B78FD9B}"/>
            </a:ext>
          </a:extLst>
        </xdr:cNvPr>
        <xdr:cNvSpPr>
          <a:spLocks/>
        </xdr:cNvSpPr>
      </xdr:nvSpPr>
      <xdr:spPr bwMode="auto">
        <a:xfrm>
          <a:off x="3448050" y="11791950"/>
          <a:ext cx="76200" cy="847725"/>
        </a:xfrm>
        <a:prstGeom prst="leftBrace">
          <a:avLst>
            <a:gd name="adj1" fmla="val 9270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2</xdr:row>
      <xdr:rowOff>0</xdr:rowOff>
    </xdr:from>
    <xdr:to>
      <xdr:col>8</xdr:col>
      <xdr:colOff>0</xdr:colOff>
      <xdr:row>5</xdr:row>
      <xdr:rowOff>0</xdr:rowOff>
    </xdr:to>
    <xdr:sp macro="" textlink="">
      <xdr:nvSpPr>
        <xdr:cNvPr id="7" name="Rectangle 3">
          <a:extLst>
            <a:ext uri="{FF2B5EF4-FFF2-40B4-BE49-F238E27FC236}">
              <a16:creationId xmlns:a16="http://schemas.microsoft.com/office/drawing/2014/main" id="{90570AE4-461C-4FA6-909E-9B4D1A7C39AD}"/>
            </a:ext>
          </a:extLst>
        </xdr:cNvPr>
        <xdr:cNvSpPr>
          <a:spLocks noChangeArrowheads="1"/>
        </xdr:cNvSpPr>
      </xdr:nvSpPr>
      <xdr:spPr bwMode="auto">
        <a:xfrm>
          <a:off x="381000" y="1343025"/>
          <a:ext cx="6486525" cy="5619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107763" dir="2700000" algn="ctr" rotWithShape="0">
            <a:srgbClr val="808080">
              <a:alpha val="50000"/>
            </a:srgbClr>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0</xdr:col>
      <xdr:colOff>353081</xdr:colOff>
      <xdr:row>49</xdr:row>
      <xdr:rowOff>11821</xdr:rowOff>
    </xdr:from>
    <xdr:to>
      <xdr:col>7</xdr:col>
      <xdr:colOff>596462</xdr:colOff>
      <xdr:row>123</xdr:row>
      <xdr:rowOff>156341</xdr:rowOff>
    </xdr:to>
    <xdr:sp macro="" textlink="">
      <xdr:nvSpPr>
        <xdr:cNvPr id="8" name="CuadroTexto 7">
          <a:extLst>
            <a:ext uri="{FF2B5EF4-FFF2-40B4-BE49-F238E27FC236}">
              <a16:creationId xmlns:a16="http://schemas.microsoft.com/office/drawing/2014/main" id="{5546D910-B033-4642-95A2-A3CCBAFD8350}"/>
            </a:ext>
          </a:extLst>
        </xdr:cNvPr>
        <xdr:cNvSpPr txBox="1"/>
      </xdr:nvSpPr>
      <xdr:spPr>
        <a:xfrm>
          <a:off x="353081" y="7336546"/>
          <a:ext cx="6453681" cy="14241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chemeClr val="dk1"/>
              </a:solidFill>
              <a:effectLst/>
              <a:latin typeface="Times New Roman" panose="02020603050405020304" pitchFamily="18" charset="0"/>
              <a:ea typeface="+mn-ea"/>
              <a:cs typeface="Times New Roman" panose="02020603050405020304" pitchFamily="18" charset="0"/>
            </a:rPr>
            <a:t> de la </a:t>
          </a:r>
          <a:r>
            <a:rPr lang="es-ES" sz="1400" b="1">
              <a:solidFill>
                <a:schemeClr val="dk1"/>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p>
        <a:p>
          <a:pPr algn="just"/>
          <a:endParaRPr lang="es-ES" sz="1100" b="0">
            <a:solidFill>
              <a:schemeClr val="dk1"/>
            </a:solidFill>
            <a:effectLst/>
            <a:latin typeface="Times New Roman" panose="02020603050405020304" pitchFamily="18" charset="0"/>
            <a:ea typeface="+mn-ea"/>
            <a:cs typeface="Times New Roman" panose="02020603050405020304" pitchFamily="18" charset="0"/>
          </a:endParaRP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Treinta y cuatro. Se modifican los apartados 2, 4.A) y C), 5, 8 y 12, del artículo 27</a:t>
          </a:r>
          <a:r>
            <a:rPr lang="es-ES" sz="1100" b="0" baseline="0">
              <a:solidFill>
                <a:schemeClr val="dk1"/>
              </a:solidFill>
              <a:effectLst/>
              <a:latin typeface="Times New Roman" panose="02020603050405020304" pitchFamily="18" charset="0"/>
              <a:ea typeface="+mn-ea"/>
              <a:cs typeface="Times New Roman" panose="02020603050405020304" pitchFamily="18" charset="0"/>
            </a:rPr>
            <a:t> que regula la Reserva para inversiones en Canarias:</a:t>
          </a:r>
        </a:p>
        <a:p>
          <a:pPr algn="just"/>
          <a:endParaRPr lang="es-ES" sz="1100" b="0" baseline="0">
            <a:solidFill>
              <a:schemeClr val="dk1"/>
            </a:solidFill>
            <a:effectLst/>
            <a:latin typeface="Times New Roman" panose="02020603050405020304" pitchFamily="18" charset="0"/>
            <a:ea typeface="+mn-ea"/>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Apartado 2</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pPr algn="just"/>
          <a:endParaRPr lang="es-ES" sz="1100" b="1">
            <a:solidFill>
              <a:schemeClr val="dk1"/>
            </a:solidFill>
            <a:effectLst/>
            <a:latin typeface="Times New Roman" panose="02020603050405020304" pitchFamily="18" charset="0"/>
            <a:ea typeface="+mn-ea"/>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Epígrafe A del apartado 4:</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En ningún caso, se podrá materializar la reserva para inversiones en Canarias en la adquisición de inmuebles destinados a viviendas con fines turísticos.</a:t>
          </a:r>
        </a:p>
        <a:p>
          <a:pPr algn="just"/>
          <a:endParaRPr lang="es-ES" b="0">
            <a:latin typeface="Times New Roman" panose="02020603050405020304" pitchFamily="18" charset="0"/>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Epígrafe C) del apartado 4:</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Se incluye:</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 A las actividades sociosanitarias, centros residenciales de mayores, geriátricos y centros de rehabilitación neurológica y física.</a:t>
          </a:r>
        </a:p>
        <a:p>
          <a:pPr algn="just"/>
          <a:endParaRPr lang="es-ES" b="0">
            <a:latin typeface="Times New Roman" panose="02020603050405020304" pitchFamily="18" charset="0"/>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Epígrafe d) del apartado 5: </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A efectos de materialización de la RIC:</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pPr algn="just"/>
          <a:endParaRPr lang="es-ES" sz="1400" b="0">
            <a:solidFill>
              <a:schemeClr val="dk1"/>
            </a:solidFill>
            <a:effectLst/>
            <a:latin typeface="Times New Roman" panose="02020603050405020304" pitchFamily="18" charset="0"/>
            <a:ea typeface="+mn-ea"/>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Epígrafe e) del apartado 5:</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pPr algn="just"/>
          <a:endParaRPr lang="es-ES" sz="1100" b="0">
            <a:solidFill>
              <a:schemeClr val="dk1"/>
            </a:solidFill>
            <a:effectLst/>
            <a:latin typeface="Times New Roman" panose="02020603050405020304" pitchFamily="18" charset="0"/>
            <a:ea typeface="+mn-ea"/>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chemeClr val="dk1"/>
              </a:solidFill>
              <a:effectLst/>
              <a:latin typeface="Times New Roman" panose="02020603050405020304" pitchFamily="18" charset="0"/>
              <a:ea typeface="+mn-ea"/>
              <a:cs typeface="Times New Roman" panose="02020603050405020304" pitchFamily="18" charset="0"/>
            </a:rPr>
            <a:t>Apartado 8.: </a:t>
          </a:r>
        </a:p>
        <a:p>
          <a:pPr marL="0" marR="0" indent="0" algn="just" defTabSz="914400" eaLnBrk="1" fontAlgn="auto" latinLnBrk="0" hangingPunct="1">
            <a:lnSpc>
              <a:spcPct val="100000"/>
            </a:lnSpc>
            <a:spcBef>
              <a:spcPts val="0"/>
            </a:spcBef>
            <a:spcAft>
              <a:spcPts val="0"/>
            </a:spcAft>
            <a:buClrTx/>
            <a:buSzTx/>
            <a:buFontTx/>
            <a:buNone/>
            <a:tabLst/>
            <a:defRPr/>
          </a:pPr>
          <a:r>
            <a:rPr lang="es-ES" sz="1100" b="0">
              <a:solidFill>
                <a:schemeClr val="dk1"/>
              </a:solidFill>
              <a:effectLst/>
              <a:latin typeface="Times New Roman" panose="02020603050405020304" pitchFamily="18" charset="0"/>
              <a:ea typeface="+mn-ea"/>
              <a:cs typeface="Times New Roman" panose="02020603050405020304" pitchFamily="18" charset="0"/>
            </a:rPr>
            <a:t>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pPr algn="just"/>
          <a:endParaRPr lang="es-ES" b="0">
            <a:latin typeface="Times New Roman" panose="02020603050405020304" pitchFamily="18" charset="0"/>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chemeClr val="dk1"/>
              </a:solidFill>
              <a:effectLst/>
              <a:latin typeface="Times New Roman" panose="02020603050405020304" pitchFamily="18" charset="0"/>
              <a:ea typeface="+mn-ea"/>
              <a:cs typeface="Times New Roman" panose="02020603050405020304" pitchFamily="18" charset="0"/>
            </a:rPr>
            <a:t>Apartado 12.</a:t>
          </a:r>
          <a:r>
            <a:rPr lang="es-ES" sz="1400" b="0">
              <a:solidFill>
                <a:schemeClr val="dk1"/>
              </a:solidFill>
              <a:effectLst/>
              <a:latin typeface="Times New Roman" panose="02020603050405020304" pitchFamily="18" charset="0"/>
              <a:ea typeface="+mn-ea"/>
              <a:cs typeface="Times New Roman" panose="02020603050405020304" pitchFamily="18" charset="0"/>
            </a:rPr>
            <a:t>:</a:t>
          </a:r>
          <a:endParaRPr lang="es-ES" sz="1400" b="0">
            <a:effectLst/>
            <a:latin typeface="Times New Roman" panose="02020603050405020304" pitchFamily="18" charset="0"/>
            <a:cs typeface="Times New Roman" panose="02020603050405020304" pitchFamily="18" charset="0"/>
          </a:endParaRPr>
        </a:p>
        <a:p>
          <a:pPr algn="just"/>
          <a:endParaRPr lang="es-ES" b="0">
            <a:latin typeface="Times New Roman" panose="02020603050405020304" pitchFamily="18" charset="0"/>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b="0">
              <a:solidFill>
                <a:schemeClr val="dk1"/>
              </a:solidFill>
              <a:effectLst/>
              <a:latin typeface="Times New Roman" panose="02020603050405020304" pitchFamily="18" charset="0"/>
              <a:ea typeface="+mn-ea"/>
              <a:cs typeface="Times New Roman" panose="02020603050405020304" pitchFamily="18" charset="0"/>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pPr algn="just"/>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95058-90EC-4EA6-901F-E2D6814DAA3B}">
  <dimension ref="A1:K58"/>
  <sheetViews>
    <sheetView tabSelected="1" topLeftCell="A7" workbookViewId="0">
      <selection activeCell="P35" sqref="P35"/>
    </sheetView>
  </sheetViews>
  <sheetFormatPr baseColWidth="10" defaultColWidth="11.42578125" defaultRowHeight="13.5" x14ac:dyDescent="0.25"/>
  <cols>
    <col min="1" max="1" width="5.7109375" style="6" customWidth="1"/>
    <col min="2" max="2" width="10.7109375" style="6" customWidth="1"/>
    <col min="3" max="3" width="9.85546875" style="6" customWidth="1"/>
    <col min="4" max="4" width="27.5703125" style="6" customWidth="1"/>
    <col min="5" max="5" width="13.5703125" style="6" customWidth="1"/>
    <col min="6" max="6" width="12.28515625" style="6" customWidth="1"/>
    <col min="7" max="7" width="13.42578125" style="6" customWidth="1"/>
    <col min="8" max="8" width="9.85546875" style="6" customWidth="1"/>
    <col min="9" max="16384" width="11.42578125" style="6"/>
  </cols>
  <sheetData>
    <row r="1" spans="1:11" x14ac:dyDescent="0.25">
      <c r="A1" s="4" t="s">
        <v>30</v>
      </c>
      <c r="B1" s="1"/>
      <c r="C1" s="1"/>
      <c r="D1" s="1"/>
      <c r="E1" s="1"/>
      <c r="F1" s="1"/>
      <c r="G1" s="1"/>
      <c r="H1" s="5"/>
    </row>
    <row r="2" spans="1:11" x14ac:dyDescent="0.25">
      <c r="A2" s="4" t="s">
        <v>30</v>
      </c>
      <c r="B2" s="1"/>
      <c r="C2" s="1"/>
      <c r="D2" s="1"/>
      <c r="E2" s="4" t="s">
        <v>30</v>
      </c>
      <c r="F2" s="1"/>
      <c r="G2" s="1"/>
      <c r="H2" s="1"/>
    </row>
    <row r="3" spans="1:11" x14ac:dyDescent="0.25">
      <c r="B3" s="38"/>
      <c r="C3" s="39"/>
      <c r="D3" s="39"/>
      <c r="E3" s="39"/>
      <c r="F3" s="39"/>
      <c r="G3" s="39"/>
      <c r="H3" s="40"/>
    </row>
    <row r="4" spans="1:11" x14ac:dyDescent="0.25">
      <c r="B4" s="41" t="s">
        <v>0</v>
      </c>
      <c r="C4" s="42"/>
      <c r="D4" s="43" t="s">
        <v>29</v>
      </c>
      <c r="E4" s="44"/>
      <c r="F4" s="44"/>
      <c r="G4" s="45"/>
      <c r="H4" s="51">
        <v>2024</v>
      </c>
      <c r="K4" s="7"/>
    </row>
    <row r="5" spans="1:11" x14ac:dyDescent="0.25">
      <c r="B5" s="46"/>
      <c r="C5" s="47"/>
      <c r="D5" s="47"/>
      <c r="E5" s="48"/>
      <c r="F5" s="49"/>
      <c r="G5" s="48"/>
      <c r="H5" s="50"/>
    </row>
    <row r="6" spans="1:11" x14ac:dyDescent="0.25">
      <c r="H6" s="8"/>
    </row>
    <row r="7" spans="1:11" ht="18" customHeight="1" x14ac:dyDescent="0.25">
      <c r="A7" s="68" t="s">
        <v>1</v>
      </c>
      <c r="B7" s="68"/>
      <c r="C7" s="68"/>
      <c r="D7" s="68"/>
      <c r="E7" s="68"/>
      <c r="F7" s="68"/>
      <c r="G7" s="68"/>
      <c r="H7" s="68"/>
    </row>
    <row r="8" spans="1:11" ht="13.5" customHeight="1" x14ac:dyDescent="0.25">
      <c r="A8" s="9"/>
      <c r="B8" s="9"/>
      <c r="C8" s="9"/>
      <c r="D8" s="9"/>
      <c r="E8" s="9"/>
      <c r="F8" s="9"/>
      <c r="G8" s="9"/>
      <c r="H8" s="9"/>
    </row>
    <row r="9" spans="1:11" ht="13.5" customHeight="1" x14ac:dyDescent="0.25">
      <c r="A9" s="9"/>
      <c r="B9" s="66" t="s">
        <v>2</v>
      </c>
      <c r="C9" s="66" t="s">
        <v>3</v>
      </c>
      <c r="D9" s="66" t="s">
        <v>4</v>
      </c>
      <c r="E9" s="69" t="s">
        <v>5</v>
      </c>
      <c r="F9" s="69" t="s">
        <v>6</v>
      </c>
      <c r="G9" s="52" t="s">
        <v>7</v>
      </c>
      <c r="H9" s="52" t="s">
        <v>8</v>
      </c>
      <c r="J9" s="2">
        <v>31</v>
      </c>
    </row>
    <row r="10" spans="1:11" ht="13.5" customHeight="1" x14ac:dyDescent="0.25">
      <c r="A10" s="9"/>
      <c r="B10" s="67"/>
      <c r="C10" s="67"/>
      <c r="D10" s="67"/>
      <c r="E10" s="70"/>
      <c r="F10" s="70"/>
      <c r="G10" s="56" t="s">
        <v>9</v>
      </c>
      <c r="H10" s="56" t="s">
        <v>10</v>
      </c>
      <c r="J10" s="2">
        <v>12</v>
      </c>
    </row>
    <row r="11" spans="1:11" ht="13.5" customHeight="1" x14ac:dyDescent="0.25">
      <c r="A11" s="9"/>
      <c r="B11" s="10">
        <v>43100</v>
      </c>
      <c r="C11" s="11" t="s">
        <v>22</v>
      </c>
      <c r="D11" s="12" t="s">
        <v>23</v>
      </c>
      <c r="E11" s="13">
        <v>50000</v>
      </c>
      <c r="F11" s="14"/>
      <c r="G11" s="15">
        <f>+E11</f>
        <v>50000</v>
      </c>
      <c r="H11" s="3">
        <f>DATE(J11,J10,J9)</f>
        <v>44561</v>
      </c>
      <c r="J11" s="16">
        <f>IF(YEAR(B11)=2016,YEAR(B11)+5,YEAR(B11)+4)</f>
        <v>2021</v>
      </c>
    </row>
    <row r="12" spans="1:11" ht="13.5" customHeight="1" x14ac:dyDescent="0.25">
      <c r="A12" s="9"/>
      <c r="B12" s="17">
        <v>43465</v>
      </c>
      <c r="C12" s="18" t="s">
        <v>11</v>
      </c>
      <c r="D12" s="19" t="s">
        <v>12</v>
      </c>
      <c r="E12" s="20" t="str">
        <f t="shared" ref="E12:E16" si="0">IF(B12&gt;$H$11,"¡Incumple plazo!","")</f>
        <v/>
      </c>
      <c r="F12" s="21">
        <v>32931.03</v>
      </c>
      <c r="G12" s="22">
        <f>IF(F12&gt;0,G11-F12,0)</f>
        <v>17068.97</v>
      </c>
      <c r="H12" s="23">
        <f t="shared" ref="H12:H16" si="1">IF(B12&gt;0,B12+5*365.25,"")</f>
        <v>45291.25</v>
      </c>
    </row>
    <row r="13" spans="1:11" ht="13.5" customHeight="1" x14ac:dyDescent="0.25">
      <c r="A13" s="9"/>
      <c r="B13" s="24">
        <v>43830</v>
      </c>
      <c r="C13" s="25">
        <v>213</v>
      </c>
      <c r="D13" s="19" t="s">
        <v>13</v>
      </c>
      <c r="E13" s="20" t="str">
        <f t="shared" si="0"/>
        <v/>
      </c>
      <c r="F13" s="21">
        <v>14358.75</v>
      </c>
      <c r="G13" s="22">
        <f>IF(F13&gt;0,G12-F13,0)</f>
        <v>2710.2200000000012</v>
      </c>
      <c r="H13" s="23">
        <f t="shared" si="1"/>
        <v>45656.25</v>
      </c>
    </row>
    <row r="14" spans="1:11" ht="13.5" customHeight="1" x14ac:dyDescent="0.25">
      <c r="A14" s="9"/>
      <c r="B14" s="24">
        <v>44196</v>
      </c>
      <c r="C14" s="25">
        <v>216</v>
      </c>
      <c r="D14" s="19" t="s">
        <v>14</v>
      </c>
      <c r="E14" s="26" t="str">
        <f t="shared" si="0"/>
        <v/>
      </c>
      <c r="F14" s="21">
        <v>1090.54</v>
      </c>
      <c r="G14" s="22">
        <f>IF(F14&gt;0,G13-F14,0)</f>
        <v>1619.6800000000012</v>
      </c>
      <c r="H14" s="23">
        <f t="shared" si="1"/>
        <v>46022.25</v>
      </c>
    </row>
    <row r="15" spans="1:11" ht="13.5" customHeight="1" x14ac:dyDescent="0.25">
      <c r="A15" s="9"/>
      <c r="B15" s="24">
        <v>44196</v>
      </c>
      <c r="C15" s="65">
        <v>217</v>
      </c>
      <c r="D15" s="19" t="s">
        <v>15</v>
      </c>
      <c r="E15" s="20" t="str">
        <f t="shared" si="0"/>
        <v/>
      </c>
      <c r="F15" s="21">
        <v>1619.68</v>
      </c>
      <c r="G15" s="22">
        <f>IF(F15&gt;0,G14-F15,0)</f>
        <v>1.1368683772161603E-12</v>
      </c>
      <c r="H15" s="23">
        <f t="shared" si="1"/>
        <v>46022.25</v>
      </c>
    </row>
    <row r="16" spans="1:11" ht="13.5" customHeight="1" x14ac:dyDescent="0.25">
      <c r="A16" s="9"/>
      <c r="B16" s="24"/>
      <c r="C16" s="27"/>
      <c r="D16" s="19"/>
      <c r="E16" s="20" t="str">
        <f t="shared" si="0"/>
        <v/>
      </c>
      <c r="F16" s="21"/>
      <c r="G16" s="22">
        <f>IF(F16&gt;0,#REF!-F16,0)</f>
        <v>0</v>
      </c>
      <c r="H16" s="23" t="str">
        <f t="shared" si="1"/>
        <v/>
      </c>
    </row>
    <row r="17" spans="1:10" ht="13.5" customHeight="1" x14ac:dyDescent="0.25">
      <c r="A17" s="9"/>
      <c r="B17" s="28"/>
      <c r="C17" s="29"/>
      <c r="D17" s="30" t="s">
        <v>16</v>
      </c>
      <c r="E17" s="57">
        <f>SUM(E11:E16)</f>
        <v>50000</v>
      </c>
      <c r="F17" s="57">
        <f>SUM(F11:F16)</f>
        <v>50000</v>
      </c>
      <c r="G17" s="58">
        <f>+E17-F17</f>
        <v>0</v>
      </c>
      <c r="H17" s="33"/>
    </row>
    <row r="18" spans="1:10" ht="13.5" customHeight="1" x14ac:dyDescent="0.25">
      <c r="A18" s="9"/>
      <c r="B18" s="34"/>
      <c r="C18" s="34"/>
      <c r="D18" s="34"/>
      <c r="E18" s="34"/>
      <c r="F18" s="34"/>
      <c r="G18" s="34"/>
      <c r="H18" s="34"/>
    </row>
    <row r="19" spans="1:10" ht="13.5" customHeight="1" x14ac:dyDescent="0.25">
      <c r="A19" s="9"/>
      <c r="B19" s="66" t="s">
        <v>2</v>
      </c>
      <c r="C19" s="66" t="s">
        <v>3</v>
      </c>
      <c r="D19" s="66" t="s">
        <v>4</v>
      </c>
      <c r="E19" s="69" t="s">
        <v>5</v>
      </c>
      <c r="F19" s="69" t="s">
        <v>6</v>
      </c>
      <c r="G19" s="52" t="s">
        <v>7</v>
      </c>
      <c r="H19" s="52" t="s">
        <v>8</v>
      </c>
      <c r="J19" s="2">
        <v>31</v>
      </c>
    </row>
    <row r="20" spans="1:10" ht="13.5" customHeight="1" x14ac:dyDescent="0.25">
      <c r="A20" s="9"/>
      <c r="B20" s="67"/>
      <c r="C20" s="67"/>
      <c r="D20" s="67"/>
      <c r="E20" s="70"/>
      <c r="F20" s="70"/>
      <c r="G20" s="56" t="s">
        <v>9</v>
      </c>
      <c r="H20" s="56" t="s">
        <v>10</v>
      </c>
      <c r="J20" s="2">
        <v>12</v>
      </c>
    </row>
    <row r="21" spans="1:10" ht="13.5" customHeight="1" x14ac:dyDescent="0.25">
      <c r="A21" s="9"/>
      <c r="B21" s="10">
        <v>44196</v>
      </c>
      <c r="C21" s="11" t="s">
        <v>32</v>
      </c>
      <c r="D21" s="12" t="s">
        <v>33</v>
      </c>
      <c r="E21" s="13">
        <v>100000</v>
      </c>
      <c r="F21" s="14"/>
      <c r="G21" s="15">
        <f>+E21</f>
        <v>100000</v>
      </c>
      <c r="H21" s="3">
        <f>DATE(J21,J20,J19)</f>
        <v>45657</v>
      </c>
      <c r="J21" s="16">
        <f>IF(YEAR(B21)=2016,YEAR(B21)+5,YEAR(B21)+4)</f>
        <v>2024</v>
      </c>
    </row>
    <row r="22" spans="1:10" ht="13.5" customHeight="1" x14ac:dyDescent="0.25">
      <c r="A22" s="9"/>
      <c r="B22" s="17">
        <v>44196</v>
      </c>
      <c r="C22" s="18">
        <v>217</v>
      </c>
      <c r="D22" s="19" t="s">
        <v>15</v>
      </c>
      <c r="E22" s="20"/>
      <c r="F22" s="21">
        <v>1867.78</v>
      </c>
      <c r="G22" s="22">
        <f>IF(F22&gt;0,G21-F22,0)</f>
        <v>98132.22</v>
      </c>
      <c r="H22" s="23">
        <f t="shared" ref="H22:H25" si="2">IF(B22&gt;0,B22+5*365.25,"")</f>
        <v>46022.25</v>
      </c>
    </row>
    <row r="23" spans="1:10" ht="13.5" customHeight="1" x14ac:dyDescent="0.25">
      <c r="A23" s="9"/>
      <c r="B23" s="24">
        <v>45657</v>
      </c>
      <c r="C23" s="25">
        <v>218</v>
      </c>
      <c r="D23" s="19" t="s">
        <v>24</v>
      </c>
      <c r="E23" s="26"/>
      <c r="F23" s="21">
        <v>30732.58</v>
      </c>
      <c r="G23" s="22">
        <f>IF(F23&gt;0,G22-F23,0)</f>
        <v>67399.64</v>
      </c>
      <c r="H23" s="23">
        <f t="shared" si="2"/>
        <v>47483.25</v>
      </c>
    </row>
    <row r="24" spans="1:10" ht="13.5" customHeight="1" x14ac:dyDescent="0.25">
      <c r="A24" s="9"/>
      <c r="B24" s="24"/>
      <c r="C24" s="27"/>
      <c r="D24" s="19"/>
      <c r="E24" s="20"/>
      <c r="F24" s="21"/>
      <c r="G24" s="22">
        <f>IF(F24&gt;0,G23-F24,0)</f>
        <v>0</v>
      </c>
      <c r="H24" s="23" t="str">
        <f t="shared" si="2"/>
        <v/>
      </c>
    </row>
    <row r="25" spans="1:10" ht="13.5" customHeight="1" x14ac:dyDescent="0.25">
      <c r="A25" s="9"/>
      <c r="B25" s="24"/>
      <c r="C25" s="27"/>
      <c r="D25" s="19"/>
      <c r="E25" s="20" t="str">
        <f t="shared" ref="E25" si="3">IF(B25&gt;$H$11,"¡Incumple plazo!","")</f>
        <v/>
      </c>
      <c r="F25" s="21"/>
      <c r="G25" s="22">
        <f>IF(F25&gt;0,#REF!-F25,0)</f>
        <v>0</v>
      </c>
      <c r="H25" s="23" t="str">
        <f t="shared" si="2"/>
        <v/>
      </c>
    </row>
    <row r="26" spans="1:10" ht="13.5" customHeight="1" x14ac:dyDescent="0.25">
      <c r="A26" s="9"/>
      <c r="B26" s="28"/>
      <c r="C26" s="29"/>
      <c r="D26" s="30" t="s">
        <v>16</v>
      </c>
      <c r="E26" s="57">
        <f>SUM(E21:E25)</f>
        <v>100000</v>
      </c>
      <c r="F26" s="57">
        <f>SUM(F21:F25)</f>
        <v>32600.36</v>
      </c>
      <c r="G26" s="58">
        <f>+E26-F26</f>
        <v>67399.64</v>
      </c>
      <c r="H26" s="33"/>
    </row>
    <row r="27" spans="1:10" ht="13.5" customHeight="1" x14ac:dyDescent="0.25">
      <c r="A27" s="9"/>
      <c r="B27" s="34"/>
      <c r="C27" s="34"/>
      <c r="D27" s="34"/>
      <c r="E27" s="34"/>
      <c r="F27" s="34"/>
      <c r="G27" s="34"/>
      <c r="H27" s="34"/>
    </row>
    <row r="28" spans="1:10" x14ac:dyDescent="0.25">
      <c r="A28" s="9"/>
      <c r="B28" s="34"/>
      <c r="C28" s="34"/>
      <c r="D28" s="34"/>
      <c r="E28" s="34"/>
      <c r="F28" s="34"/>
      <c r="G28" s="34"/>
      <c r="H28" s="34"/>
    </row>
    <row r="29" spans="1:10" x14ac:dyDescent="0.25">
      <c r="B29" s="66" t="s">
        <v>2</v>
      </c>
      <c r="C29" s="52" t="s">
        <v>3</v>
      </c>
      <c r="D29" s="52" t="s">
        <v>4</v>
      </c>
      <c r="E29" s="53" t="s">
        <v>5</v>
      </c>
      <c r="F29" s="53" t="s">
        <v>6</v>
      </c>
      <c r="G29" s="52" t="s">
        <v>7</v>
      </c>
      <c r="H29" s="52" t="s">
        <v>8</v>
      </c>
      <c r="J29" s="2">
        <v>31</v>
      </c>
    </row>
    <row r="30" spans="1:10" x14ac:dyDescent="0.25">
      <c r="B30" s="67"/>
      <c r="C30" s="54"/>
      <c r="D30" s="54"/>
      <c r="E30" s="55"/>
      <c r="F30" s="55"/>
      <c r="G30" s="56" t="s">
        <v>9</v>
      </c>
      <c r="H30" s="56" t="s">
        <v>10</v>
      </c>
      <c r="J30" s="2">
        <v>12</v>
      </c>
    </row>
    <row r="31" spans="1:10" x14ac:dyDescent="0.25">
      <c r="B31" s="10">
        <v>44561</v>
      </c>
      <c r="C31" s="11" t="s">
        <v>34</v>
      </c>
      <c r="D31" s="12" t="s">
        <v>35</v>
      </c>
      <c r="E31" s="13">
        <v>70000</v>
      </c>
      <c r="F31" s="14"/>
      <c r="G31" s="15">
        <f>+E31</f>
        <v>70000</v>
      </c>
      <c r="H31" s="3">
        <f>DATE(J31,J30,J29)</f>
        <v>46022</v>
      </c>
      <c r="J31" s="16">
        <f>IF(YEAR(B31)=2016,YEAR(B31)+5,YEAR(B31)+4)</f>
        <v>2025</v>
      </c>
    </row>
    <row r="32" spans="1:10" x14ac:dyDescent="0.25">
      <c r="B32" s="17"/>
      <c r="C32" s="18"/>
      <c r="D32" s="19"/>
      <c r="E32" s="20"/>
      <c r="F32" s="21"/>
      <c r="G32" s="22">
        <f>IF(F32&gt;0,G31-F32,0)</f>
        <v>0</v>
      </c>
      <c r="H32" s="23" t="str">
        <f t="shared" ref="H32:H36" si="4">IF(B32&gt;0,B32+5*365.25,"")</f>
        <v/>
      </c>
    </row>
    <row r="33" spans="2:8" x14ac:dyDescent="0.25">
      <c r="B33" s="24"/>
      <c r="C33" s="25"/>
      <c r="D33" s="19"/>
      <c r="E33" s="20"/>
      <c r="F33" s="21"/>
      <c r="G33" s="22">
        <f>IF(F33&gt;0,G32-F33,0)</f>
        <v>0</v>
      </c>
      <c r="H33" s="23" t="str">
        <f t="shared" si="4"/>
        <v/>
      </c>
    </row>
    <row r="34" spans="2:8" x14ac:dyDescent="0.25">
      <c r="B34" s="24"/>
      <c r="C34" s="25"/>
      <c r="D34" s="19"/>
      <c r="E34" s="26"/>
      <c r="F34" s="21"/>
      <c r="G34" s="22">
        <f>IF(F34&gt;0,G33-F34,0)</f>
        <v>0</v>
      </c>
      <c r="H34" s="23" t="str">
        <f t="shared" si="4"/>
        <v/>
      </c>
    </row>
    <row r="35" spans="2:8" x14ac:dyDescent="0.25">
      <c r="B35" s="24"/>
      <c r="C35" s="27"/>
      <c r="D35" s="19"/>
      <c r="E35" s="20"/>
      <c r="F35" s="21"/>
      <c r="G35" s="22">
        <f>IF(F35&gt;0,G34-F35,0)</f>
        <v>0</v>
      </c>
      <c r="H35" s="23" t="str">
        <f t="shared" si="4"/>
        <v/>
      </c>
    </row>
    <row r="36" spans="2:8" x14ac:dyDescent="0.25">
      <c r="B36" s="24"/>
      <c r="C36" s="27"/>
      <c r="D36" s="19"/>
      <c r="E36" s="20" t="str">
        <f t="shared" ref="E36" si="5">IF(B36&gt;$H$16,"¡Incumple plazo!","")</f>
        <v/>
      </c>
      <c r="F36" s="21"/>
      <c r="G36" s="22">
        <f>IF(F36&gt;0,#REF!-F36,0)</f>
        <v>0</v>
      </c>
      <c r="H36" s="23" t="str">
        <f t="shared" si="4"/>
        <v/>
      </c>
    </row>
    <row r="37" spans="2:8" x14ac:dyDescent="0.25">
      <c r="B37" s="28"/>
      <c r="C37" s="29"/>
      <c r="D37" s="30" t="s">
        <v>16</v>
      </c>
      <c r="E37" s="31">
        <f>SUM(E31:E36)</f>
        <v>70000</v>
      </c>
      <c r="F37" s="31">
        <f>SUM(F31:F36)</f>
        <v>0</v>
      </c>
      <c r="G37" s="32">
        <f>+E37-F37</f>
        <v>70000</v>
      </c>
      <c r="H37" s="33"/>
    </row>
    <row r="38" spans="2:8" x14ac:dyDescent="0.25">
      <c r="B38" s="61"/>
      <c r="C38" s="62"/>
      <c r="D38" s="59"/>
      <c r="E38" s="63"/>
      <c r="F38" s="63"/>
      <c r="G38" s="64"/>
    </row>
    <row r="39" spans="2:8" x14ac:dyDescent="0.25">
      <c r="C39" s="34"/>
      <c r="D39" s="34"/>
      <c r="E39" s="35" t="s">
        <v>17</v>
      </c>
      <c r="F39" s="34"/>
      <c r="G39" s="34"/>
      <c r="H39" s="34"/>
    </row>
    <row r="40" spans="2:8" x14ac:dyDescent="0.25">
      <c r="C40" s="34"/>
      <c r="D40" s="34"/>
      <c r="E40" s="36" t="s">
        <v>18</v>
      </c>
      <c r="F40" s="34"/>
      <c r="G40" s="34"/>
      <c r="H40" s="34"/>
    </row>
    <row r="41" spans="2:8" x14ac:dyDescent="0.25">
      <c r="B41" s="37"/>
      <c r="C41" s="60" t="s">
        <v>31</v>
      </c>
      <c r="E41" s="36" t="s">
        <v>19</v>
      </c>
      <c r="F41" s="34"/>
      <c r="G41" s="34"/>
      <c r="H41" s="34"/>
    </row>
    <row r="42" spans="2:8" x14ac:dyDescent="0.25">
      <c r="B42" s="34"/>
      <c r="C42" s="34"/>
      <c r="D42" s="34"/>
      <c r="E42" s="36" t="s">
        <v>20</v>
      </c>
      <c r="F42" s="34"/>
      <c r="G42" s="34"/>
      <c r="H42" s="34"/>
    </row>
    <row r="43" spans="2:8" x14ac:dyDescent="0.25">
      <c r="B43" s="34"/>
      <c r="C43" s="34"/>
      <c r="D43" s="34"/>
      <c r="E43" s="34" t="s">
        <v>21</v>
      </c>
      <c r="F43" s="34"/>
      <c r="G43" s="34"/>
      <c r="H43" s="34"/>
    </row>
    <row r="44" spans="2:8" x14ac:dyDescent="0.25">
      <c r="B44" s="34"/>
      <c r="C44" s="34"/>
      <c r="D44" s="34"/>
      <c r="E44" s="34"/>
      <c r="F44" s="34"/>
      <c r="G44" s="34"/>
      <c r="H44" s="34"/>
    </row>
    <row r="45" spans="2:8" x14ac:dyDescent="0.25">
      <c r="B45" s="59" t="s">
        <v>25</v>
      </c>
      <c r="C45" s="34"/>
      <c r="D45" s="34"/>
      <c r="E45" s="34"/>
      <c r="F45" s="34"/>
      <c r="G45" s="34"/>
      <c r="H45" s="34"/>
    </row>
    <row r="46" spans="2:8" x14ac:dyDescent="0.25">
      <c r="B46" s="59" t="s">
        <v>26</v>
      </c>
      <c r="C46" s="34"/>
      <c r="D46" s="34"/>
      <c r="E46" s="34"/>
      <c r="F46" s="34"/>
      <c r="G46" s="34"/>
      <c r="H46" s="34"/>
    </row>
    <row r="47" spans="2:8" x14ac:dyDescent="0.25">
      <c r="B47" s="59" t="s">
        <v>27</v>
      </c>
      <c r="C47" s="34"/>
      <c r="D47" s="34"/>
      <c r="E47" s="34"/>
      <c r="F47" s="34"/>
      <c r="G47" s="34"/>
      <c r="H47" s="34"/>
    </row>
    <row r="48" spans="2:8" x14ac:dyDescent="0.25">
      <c r="B48" s="59" t="s">
        <v>28</v>
      </c>
      <c r="C48" s="34"/>
      <c r="D48" s="34"/>
      <c r="E48" s="34"/>
      <c r="F48" s="34"/>
      <c r="G48" s="34"/>
      <c r="H48" s="34"/>
    </row>
    <row r="49" spans="2:8" x14ac:dyDescent="0.25">
      <c r="B49" s="34"/>
      <c r="C49" s="34"/>
      <c r="D49" s="34"/>
      <c r="E49" s="34"/>
      <c r="F49" s="34"/>
      <c r="G49" s="34"/>
      <c r="H49" s="34"/>
    </row>
    <row r="50" spans="2:8" x14ac:dyDescent="0.25">
      <c r="B50" s="34"/>
      <c r="C50" s="34"/>
      <c r="D50" s="34"/>
      <c r="E50" s="34"/>
      <c r="F50" s="34"/>
      <c r="G50" s="34"/>
      <c r="H50" s="34"/>
    </row>
    <row r="51" spans="2:8" x14ac:dyDescent="0.25">
      <c r="B51" s="34"/>
      <c r="C51" s="34"/>
      <c r="D51" s="34"/>
      <c r="E51" s="34"/>
      <c r="F51" s="34"/>
      <c r="G51" s="34"/>
      <c r="H51" s="34"/>
    </row>
    <row r="52" spans="2:8" x14ac:dyDescent="0.25">
      <c r="B52" s="34"/>
      <c r="C52" s="34"/>
      <c r="D52" s="34"/>
      <c r="E52" s="34"/>
      <c r="F52" s="34"/>
      <c r="G52" s="34"/>
      <c r="H52" s="34"/>
    </row>
    <row r="53" spans="2:8" x14ac:dyDescent="0.25">
      <c r="B53" s="34"/>
      <c r="C53" s="34"/>
      <c r="D53" s="34"/>
      <c r="E53" s="34"/>
      <c r="F53" s="34"/>
      <c r="G53" s="34"/>
      <c r="H53" s="34"/>
    </row>
    <row r="54" spans="2:8" x14ac:dyDescent="0.25">
      <c r="B54" s="34"/>
      <c r="C54" s="34"/>
      <c r="D54" s="34"/>
      <c r="E54" s="34"/>
      <c r="F54" s="34"/>
      <c r="G54" s="34"/>
      <c r="H54" s="34"/>
    </row>
    <row r="55" spans="2:8" x14ac:dyDescent="0.25">
      <c r="B55" s="34"/>
      <c r="C55" s="34"/>
      <c r="D55" s="34"/>
      <c r="E55" s="34"/>
      <c r="F55" s="34"/>
      <c r="G55" s="34"/>
      <c r="H55" s="34"/>
    </row>
    <row r="56" spans="2:8" x14ac:dyDescent="0.25">
      <c r="B56" s="34"/>
      <c r="C56" s="34"/>
      <c r="D56" s="34"/>
      <c r="E56" s="34"/>
      <c r="F56" s="34"/>
      <c r="G56" s="34"/>
      <c r="H56" s="34"/>
    </row>
    <row r="57" spans="2:8" x14ac:dyDescent="0.25">
      <c r="B57" s="34"/>
      <c r="C57" s="34"/>
      <c r="D57" s="34"/>
      <c r="E57" s="34"/>
      <c r="F57" s="34"/>
      <c r="G57" s="34"/>
      <c r="H57" s="34"/>
    </row>
    <row r="58" spans="2:8" x14ac:dyDescent="0.25">
      <c r="B58" s="34"/>
      <c r="C58" s="34"/>
      <c r="D58" s="34"/>
      <c r="E58" s="34"/>
      <c r="F58" s="34"/>
      <c r="G58" s="34"/>
      <c r="H58" s="34"/>
    </row>
  </sheetData>
  <mergeCells count="12">
    <mergeCell ref="B29:B30"/>
    <mergeCell ref="A7:H7"/>
    <mergeCell ref="B9:B10"/>
    <mergeCell ref="C9:C10"/>
    <mergeCell ref="D9:D10"/>
    <mergeCell ref="E9:E10"/>
    <mergeCell ref="F9:F10"/>
    <mergeCell ref="B19:B20"/>
    <mergeCell ref="C19:C20"/>
    <mergeCell ref="D19:D20"/>
    <mergeCell ref="E19:E20"/>
    <mergeCell ref="F19:F20"/>
  </mergeCells>
  <pageMargins left="0.7" right="0.7" top="0.75" bottom="0.75" header="0.3" footer="0.3"/>
  <customProperties>
    <customPr name="OrphanNamesChecked" r:id="rId1"/>
  </customProperti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Luis Alayón</dc:creator>
  <cp:lastModifiedBy>Sofía Álvarez</cp:lastModifiedBy>
  <dcterms:created xsi:type="dcterms:W3CDTF">2023-06-16T19:25:04Z</dcterms:created>
  <dcterms:modified xsi:type="dcterms:W3CDTF">2025-06-05T10:26:24Z</dcterms:modified>
</cp:coreProperties>
</file>